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/>
  <c r="I32"/>
  <c r="H43"/>
  <c r="H32"/>
  <c r="I14"/>
</calcChain>
</file>

<file path=xl/sharedStrings.xml><?xml version="1.0" encoding="utf-8"?>
<sst xmlns="http://schemas.openxmlformats.org/spreadsheetml/2006/main" count="62" uniqueCount="61">
  <si>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</si>
  <si>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</si>
  <si>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</si>
  <si>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</si>
  <si>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</si>
  <si>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</si>
  <si>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</si>
  <si>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</si>
  <si>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</si>
  <si>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</si>
  <si>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</si>
  <si>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</si>
  <si>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</si>
  <si>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</si>
  <si>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</si>
  <si>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</si>
  <si>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</si>
  <si>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</si>
  <si>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</si>
  <si>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</si>
  <si>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</si>
  <si>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</si>
  <si>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</si>
  <si>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</si>
  <si>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</si>
  <si>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</si>
  <si>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</si>
  <si>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</si>
  <si>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</si>
  <si>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</si>
  <si>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</si>
  <si>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</si>
  <si>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</si>
  <si>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</si>
  <si>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</si>
  <si>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ул. Правды дом 3</t>
  </si>
  <si>
    <t>Шлакоблочные</t>
  </si>
  <si>
    <t>нет</t>
  </si>
  <si>
    <t>Услуга</t>
  </si>
  <si>
    <t>Всего оплачено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</si>
  <si>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</si>
  <si>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</si>
  <si>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</si>
  <si>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</si>
  <si>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</si>
  <si>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</si>
  <si>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</si>
  <si>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</si>
  <si>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</si>
  <si>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ГВС и ЦО</t>
  </si>
  <si>
    <t>Итого: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</si>
  <si>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</si>
  <si>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</si>
  <si>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</si>
  <si>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</si>
  <si>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</si>
  <si>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</si>
  <si>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Директор ООО "Управление МКД" _______________ Ширинкина Н.Р.</t>
  </si>
  <si>
    <t>Инвентаризационные работы БТИ</t>
  </si>
  <si>
    <t>Содержан ОИ ГВС</t>
  </si>
  <si>
    <t>ХВС и ВО,  СОИ ХВС и ВО, повышающ.коэф.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</si>
</sst>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166" fontId="6" fillId="0" borderId="1" xfId="3" applyNumberFormat="1" applyFont="1" applyFill="1" applyBorder="1" applyAlignment="1">
      <alignment horizontal="right" vertical="top" wrapText="1"/>
    </xf>
    <xf numFmtId="167" fontId="6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0" borderId="0" xfId="1" applyNumberFormat="1" applyFont="1" applyFill="1" applyAlignment="1">
      <alignment horizontal="right"/>
    </xf>
    <xf numFmtId="0" fontId="5" fillId="0" borderId="0" xfId="1" applyFont="1" applyFill="1"/>
    <xf numFmtId="1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0" applyFont="1" applyFill="1"/>
    <xf numFmtId="0" fontId="5" fillId="0" borderId="0" xfId="1" applyFont="1" applyFill="1" applyAlignment="1">
      <alignment horizontal="left"/>
    </xf>
    <xf numFmtId="164" fontId="6" fillId="0" borderId="0" xfId="1" applyNumberFormat="1" applyFont="1" applyFill="1" applyAlignment="1">
      <alignment horizontal="left"/>
    </xf>
    <xf numFmtId="0" fontId="7" fillId="0" borderId="1" xfId="0" applyFont="1" applyFill="1" applyBorder="1"/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/>
    <xf numFmtId="167" fontId="12" fillId="0" borderId="1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4" fillId="0" borderId="1" xfId="3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/>
    <xf numFmtId="0" fontId="4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6" fontId="4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167" fontId="11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7" fontId="6" fillId="2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P25" sqref="P25"/>
    </sheetView>
  </sheetViews>
  <sheetFormatPr defaultRowHeight="15"/>
  <cols>
    <col min="6" max="6" width="11.28515625" customWidth="1"/>
    <col min="7" max="8" width="14.7109375" customWidth="1"/>
    <col min="9" max="9" width="13" customWidth="1"/>
    <col min="10" max="10" width="9.140625" hidden="1" customWidth="1"/>
  </cols>
  <sheetData>
    <row r="1" spans="1:9" s="8" customFormat="1">
      <c r="A1" s="51" t="s">
        <v>51</v>
      </c>
      <c r="B1" s="51"/>
      <c r="C1" s="51"/>
      <c r="D1" s="51"/>
      <c r="E1" s="51"/>
      <c r="F1" s="51"/>
      <c r="G1" s="51"/>
      <c r="H1" s="51"/>
      <c r="I1" s="51"/>
    </row>
    <row r="2" spans="1:9" s="8" customFormat="1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s="8" customFormat="1">
      <c r="A3" s="51" t="s">
        <v>35</v>
      </c>
      <c r="B3" s="51"/>
      <c r="C3" s="51"/>
      <c r="D3" s="51"/>
      <c r="E3" s="51"/>
      <c r="F3" s="51"/>
      <c r="G3" s="51"/>
      <c r="H3" s="51"/>
      <c r="I3" s="51"/>
    </row>
    <row r="4" spans="1:9" s="8" customFormat="1">
      <c r="A4" s="52" t="s">
        <v>1</v>
      </c>
      <c r="B4" s="52"/>
      <c r="C4" s="52"/>
      <c r="D4" s="9">
        <v>1951</v>
      </c>
      <c r="E4" s="10"/>
      <c r="F4" s="52" t="s">
        <v>2</v>
      </c>
      <c r="G4" s="52"/>
      <c r="H4" s="53" t="s">
        <v>36</v>
      </c>
      <c r="I4" s="53"/>
    </row>
    <row r="5" spans="1:9" s="8" customFormat="1">
      <c r="A5" s="52" t="s">
        <v>3</v>
      </c>
      <c r="B5" s="52"/>
      <c r="C5" s="52"/>
      <c r="D5" s="11">
        <v>0</v>
      </c>
      <c r="E5" s="10"/>
      <c r="F5" s="52" t="s">
        <v>4</v>
      </c>
      <c r="G5" s="52"/>
      <c r="H5" s="53" t="s">
        <v>25</v>
      </c>
      <c r="I5" s="53"/>
    </row>
    <row r="6" spans="1:9" s="8" customFormat="1">
      <c r="A6" s="52" t="s">
        <v>5</v>
      </c>
      <c r="B6" s="52"/>
      <c r="C6" s="52"/>
      <c r="D6" s="11">
        <v>2</v>
      </c>
      <c r="E6" s="10"/>
      <c r="F6" s="52" t="s">
        <v>8</v>
      </c>
      <c r="G6" s="52"/>
      <c r="H6" s="52"/>
      <c r="I6" s="12">
        <v>72</v>
      </c>
    </row>
    <row r="7" spans="1:9" s="8" customFormat="1">
      <c r="A7" s="52" t="s">
        <v>6</v>
      </c>
      <c r="B7" s="52"/>
      <c r="C7" s="52"/>
      <c r="D7" s="11">
        <v>2</v>
      </c>
      <c r="E7" s="10"/>
      <c r="F7" s="52" t="s">
        <v>10</v>
      </c>
      <c r="G7" s="52"/>
      <c r="H7" s="52"/>
      <c r="I7" s="12" t="s">
        <v>37</v>
      </c>
    </row>
    <row r="8" spans="1:9" s="8" customFormat="1">
      <c r="A8" s="52" t="s">
        <v>7</v>
      </c>
      <c r="B8" s="52"/>
      <c r="C8" s="52"/>
      <c r="D8" s="11">
        <v>16</v>
      </c>
      <c r="E8" s="10"/>
      <c r="F8" s="52" t="s">
        <v>26</v>
      </c>
      <c r="G8" s="52"/>
      <c r="H8" s="52"/>
      <c r="I8" s="12"/>
    </row>
    <row r="9" spans="1:9" s="8" customFormat="1">
      <c r="A9" s="52" t="s">
        <v>9</v>
      </c>
      <c r="B9" s="52"/>
      <c r="C9" s="52"/>
      <c r="D9" s="13">
        <v>797.8</v>
      </c>
      <c r="E9" s="10"/>
      <c r="F9" s="14" t="s">
        <v>12</v>
      </c>
      <c r="G9" s="15" t="s">
        <v>37</v>
      </c>
      <c r="H9" s="14" t="s">
        <v>40</v>
      </c>
      <c r="I9" s="15"/>
    </row>
    <row r="10" spans="1:9" s="8" customFormat="1">
      <c r="A10" s="52" t="s">
        <v>11</v>
      </c>
      <c r="B10" s="52"/>
      <c r="C10" s="52"/>
      <c r="D10" s="13">
        <v>725.8</v>
      </c>
      <c r="E10" s="10"/>
      <c r="F10" s="14" t="s">
        <v>41</v>
      </c>
      <c r="G10" s="15"/>
      <c r="H10" s="16"/>
      <c r="I10" s="16"/>
    </row>
    <row r="11" spans="1:9" s="8" customFormat="1">
      <c r="A11" s="52" t="s">
        <v>13</v>
      </c>
      <c r="B11" s="52"/>
      <c r="C11" s="52"/>
      <c r="D11" s="10"/>
      <c r="E11" s="10"/>
      <c r="F11" s="17" t="s">
        <v>42</v>
      </c>
      <c r="G11" s="18"/>
      <c r="H11" s="16"/>
      <c r="I11" s="16"/>
    </row>
    <row r="12" spans="1:9" s="55" customFormat="1">
      <c r="A12" s="54" t="s">
        <v>52</v>
      </c>
      <c r="B12" s="54"/>
      <c r="C12" s="54"/>
      <c r="D12" s="54"/>
      <c r="E12" s="54"/>
      <c r="F12" s="54"/>
      <c r="G12" s="54"/>
      <c r="H12" s="54"/>
      <c r="I12" s="54"/>
    </row>
    <row r="13" spans="1:9" s="55" customFormat="1">
      <c r="A13" s="56" t="s">
        <v>14</v>
      </c>
      <c r="B13" s="56"/>
      <c r="C13" s="56"/>
      <c r="D13" s="56"/>
      <c r="E13" s="56"/>
      <c r="F13" s="56"/>
      <c r="G13" s="56"/>
      <c r="H13" s="56"/>
      <c r="I13" s="57" t="s">
        <v>15</v>
      </c>
    </row>
    <row r="14" spans="1:9" s="55" customFormat="1">
      <c r="A14" s="58" t="s">
        <v>16</v>
      </c>
      <c r="B14" s="58"/>
      <c r="C14" s="58"/>
      <c r="D14" s="58"/>
      <c r="E14" s="58"/>
      <c r="F14" s="58"/>
      <c r="G14" s="58"/>
      <c r="H14" s="58"/>
      <c r="I14" s="59">
        <f>I15+I16</f>
        <v>105031</v>
      </c>
    </row>
    <row r="15" spans="1:9" s="55" customFormat="1">
      <c r="A15" s="60" t="s">
        <v>43</v>
      </c>
      <c r="B15" s="61"/>
      <c r="C15" s="61"/>
      <c r="D15" s="61"/>
      <c r="E15" s="61"/>
      <c r="F15" s="61"/>
      <c r="G15" s="61"/>
      <c r="H15" s="62"/>
      <c r="I15" s="63">
        <v>103207</v>
      </c>
    </row>
    <row r="16" spans="1:9" s="55" customFormat="1">
      <c r="A16" s="64" t="s">
        <v>44</v>
      </c>
      <c r="B16" s="65"/>
      <c r="C16" s="65"/>
      <c r="D16" s="65"/>
      <c r="E16" s="65"/>
      <c r="F16" s="65"/>
      <c r="G16" s="65"/>
      <c r="H16" s="66"/>
      <c r="I16" s="63">
        <v>1824</v>
      </c>
    </row>
    <row r="17" spans="1:9" s="55" customFormat="1">
      <c r="A17" s="67" t="s">
        <v>17</v>
      </c>
      <c r="B17" s="67"/>
      <c r="C17" s="67"/>
      <c r="D17" s="67"/>
      <c r="E17" s="67"/>
      <c r="F17" s="67"/>
      <c r="G17" s="67"/>
      <c r="H17" s="67"/>
      <c r="I17" s="67"/>
    </row>
    <row r="18" spans="1:9" s="55" customFormat="1">
      <c r="A18" s="68" t="s">
        <v>18</v>
      </c>
      <c r="B18" s="69" t="s">
        <v>19</v>
      </c>
      <c r="C18" s="69"/>
      <c r="D18" s="69"/>
      <c r="E18" s="69"/>
      <c r="F18" s="69"/>
      <c r="G18" s="69"/>
      <c r="H18" s="68" t="s">
        <v>20</v>
      </c>
      <c r="I18" s="68" t="s">
        <v>21</v>
      </c>
    </row>
    <row r="19" spans="1:9" s="55" customFormat="1">
      <c r="A19" s="70" t="s">
        <v>53</v>
      </c>
      <c r="B19" s="70"/>
      <c r="C19" s="70"/>
      <c r="D19" s="70"/>
      <c r="E19" s="70"/>
      <c r="F19" s="70"/>
      <c r="G19" s="70"/>
      <c r="H19" s="71">
        <v>31331</v>
      </c>
      <c r="I19" s="71"/>
    </row>
    <row r="20" spans="1:9" s="55" customFormat="1">
      <c r="A20" s="72" t="s">
        <v>27</v>
      </c>
      <c r="B20" s="72"/>
      <c r="C20" s="72"/>
      <c r="D20" s="72"/>
      <c r="E20" s="72"/>
      <c r="F20" s="72"/>
      <c r="G20" s="72"/>
      <c r="H20" s="73">
        <v>103415</v>
      </c>
      <c r="I20" s="74"/>
    </row>
    <row r="21" spans="1:9" s="55" customFormat="1">
      <c r="A21" s="75" t="s">
        <v>22</v>
      </c>
      <c r="B21" s="76"/>
      <c r="C21" s="76"/>
      <c r="D21" s="76"/>
      <c r="E21" s="76"/>
      <c r="F21" s="76"/>
      <c r="G21" s="77"/>
      <c r="H21" s="73">
        <v>1824</v>
      </c>
      <c r="I21" s="74"/>
    </row>
    <row r="22" spans="1:9" s="55" customFormat="1">
      <c r="A22" s="78" t="s">
        <v>28</v>
      </c>
      <c r="B22" s="78"/>
      <c r="C22" s="78"/>
      <c r="D22" s="78"/>
      <c r="E22" s="78"/>
      <c r="F22" s="78"/>
      <c r="G22" s="78"/>
      <c r="H22" s="79"/>
      <c r="I22" s="74"/>
    </row>
    <row r="23" spans="1:9" s="55" customFormat="1">
      <c r="A23" s="80" t="s">
        <v>29</v>
      </c>
      <c r="B23" s="81"/>
      <c r="C23" s="81"/>
      <c r="D23" s="81"/>
      <c r="E23" s="81"/>
      <c r="F23" s="81"/>
      <c r="G23" s="82"/>
      <c r="H23" s="83"/>
      <c r="I23" s="84">
        <v>31896</v>
      </c>
    </row>
    <row r="24" spans="1:9" s="55" customFormat="1">
      <c r="A24" s="85" t="s">
        <v>30</v>
      </c>
      <c r="B24" s="86"/>
      <c r="C24" s="86"/>
      <c r="D24" s="86"/>
      <c r="E24" s="86"/>
      <c r="F24" s="86"/>
      <c r="G24" s="87"/>
      <c r="H24" s="88"/>
      <c r="I24" s="89">
        <v>32126</v>
      </c>
    </row>
    <row r="25" spans="1:9" s="55" customFormat="1">
      <c r="A25" s="72" t="s">
        <v>45</v>
      </c>
      <c r="B25" s="72"/>
      <c r="C25" s="72"/>
      <c r="D25" s="72"/>
      <c r="E25" s="72"/>
      <c r="F25" s="72"/>
      <c r="G25" s="72"/>
      <c r="H25" s="74"/>
      <c r="I25" s="84">
        <v>4749</v>
      </c>
    </row>
    <row r="26" spans="1:9" s="55" customFormat="1">
      <c r="A26" s="72" t="s">
        <v>31</v>
      </c>
      <c r="B26" s="72"/>
      <c r="C26" s="72"/>
      <c r="D26" s="72"/>
      <c r="E26" s="72"/>
      <c r="F26" s="72"/>
      <c r="G26" s="72"/>
      <c r="H26" s="88"/>
      <c r="I26" s="89">
        <v>6532</v>
      </c>
    </row>
    <row r="27" spans="1:9" s="55" customFormat="1">
      <c r="A27" s="85" t="s">
        <v>34</v>
      </c>
      <c r="B27" s="86"/>
      <c r="C27" s="86"/>
      <c r="D27" s="86"/>
      <c r="E27" s="86"/>
      <c r="F27" s="86"/>
      <c r="G27" s="87"/>
      <c r="H27" s="88"/>
      <c r="I27" s="89">
        <v>10503</v>
      </c>
    </row>
    <row r="28" spans="1:9" s="55" customFormat="1">
      <c r="A28" s="72" t="s">
        <v>32</v>
      </c>
      <c r="B28" s="72"/>
      <c r="C28" s="72"/>
      <c r="D28" s="72"/>
      <c r="E28" s="72"/>
      <c r="F28" s="72"/>
      <c r="G28" s="72"/>
      <c r="H28" s="88"/>
      <c r="I28" s="89">
        <v>4670</v>
      </c>
    </row>
    <row r="29" spans="1:9" s="91" customFormat="1">
      <c r="A29" s="78" t="s">
        <v>33</v>
      </c>
      <c r="B29" s="78"/>
      <c r="C29" s="78"/>
      <c r="D29" s="78"/>
      <c r="E29" s="78"/>
      <c r="F29" s="78"/>
      <c r="G29" s="78"/>
      <c r="H29" s="88"/>
      <c r="I29" s="90"/>
    </row>
    <row r="30" spans="1:9" s="55" customFormat="1">
      <c r="A30" s="72" t="s">
        <v>58</v>
      </c>
      <c r="B30" s="72"/>
      <c r="C30" s="72"/>
      <c r="D30" s="72"/>
      <c r="E30" s="72"/>
      <c r="F30" s="72"/>
      <c r="G30" s="72"/>
      <c r="H30" s="88"/>
      <c r="I30" s="92">
        <v>5376</v>
      </c>
    </row>
    <row r="31" spans="1:9" s="8" customFormat="1">
      <c r="A31" s="45"/>
      <c r="B31" s="45"/>
      <c r="C31" s="45"/>
      <c r="D31" s="45"/>
      <c r="E31" s="45"/>
      <c r="F31" s="45"/>
      <c r="G31" s="45"/>
      <c r="H31" s="6"/>
      <c r="I31" s="7"/>
    </row>
    <row r="32" spans="1:9" s="8" customFormat="1">
      <c r="A32" s="32" t="s">
        <v>23</v>
      </c>
      <c r="B32" s="32"/>
      <c r="C32" s="32"/>
      <c r="D32" s="32"/>
      <c r="E32" s="32"/>
      <c r="F32" s="32"/>
      <c r="G32" s="32"/>
      <c r="H32" s="20">
        <f>SUM(H20:H31)</f>
        <v>105239</v>
      </c>
      <c r="I32" s="21">
        <f>SUM(I23:I31)</f>
        <v>95852</v>
      </c>
    </row>
    <row r="33" spans="1:10" s="8" customFormat="1">
      <c r="A33" s="46" t="s">
        <v>24</v>
      </c>
      <c r="B33" s="47"/>
      <c r="C33" s="47"/>
      <c r="D33" s="47"/>
      <c r="E33" s="47"/>
      <c r="F33" s="47"/>
      <c r="G33" s="48"/>
      <c r="H33" s="49">
        <f>H32-I32+H19</f>
        <v>40718</v>
      </c>
      <c r="I33" s="50"/>
    </row>
    <row r="34" spans="1:10" s="8" customFormat="1">
      <c r="A34" s="36" t="s">
        <v>54</v>
      </c>
      <c r="B34" s="36"/>
      <c r="C34" s="36"/>
      <c r="D34" s="36"/>
      <c r="E34" s="36"/>
      <c r="F34" s="36"/>
      <c r="G34" s="36"/>
      <c r="H34" s="36"/>
      <c r="I34" s="36"/>
      <c r="J34" s="16"/>
    </row>
    <row r="35" spans="1:10" s="8" customFormat="1" ht="15.75">
      <c r="A35" s="37" t="s">
        <v>55</v>
      </c>
      <c r="B35" s="38"/>
      <c r="C35" s="38"/>
      <c r="D35" s="38"/>
      <c r="E35" s="38"/>
      <c r="F35" s="38"/>
      <c r="G35" s="38"/>
      <c r="H35" s="39"/>
      <c r="I35" s="25">
        <v>-34290</v>
      </c>
      <c r="J35" s="16"/>
    </row>
    <row r="36" spans="1:10" s="8" customFormat="1">
      <c r="A36" s="40" t="s">
        <v>56</v>
      </c>
      <c r="B36" s="41"/>
      <c r="C36" s="41"/>
      <c r="D36" s="41"/>
      <c r="E36" s="41"/>
      <c r="F36" s="41"/>
      <c r="G36" s="41"/>
      <c r="H36" s="41"/>
      <c r="I36" s="41"/>
      <c r="J36" s="42"/>
    </row>
    <row r="37" spans="1:10" s="8" customFormat="1">
      <c r="A37" s="40" t="s">
        <v>46</v>
      </c>
      <c r="B37" s="41"/>
      <c r="C37" s="41"/>
      <c r="D37" s="41"/>
      <c r="E37" s="41"/>
      <c r="F37" s="41"/>
      <c r="G37" s="41"/>
      <c r="H37" s="41"/>
      <c r="I37" s="41"/>
      <c r="J37" s="42"/>
    </row>
    <row r="38" spans="1:10" s="8" customFormat="1" ht="39">
      <c r="A38" s="43" t="s">
        <v>38</v>
      </c>
      <c r="B38" s="44"/>
      <c r="C38" s="44"/>
      <c r="D38" s="44"/>
      <c r="E38" s="44"/>
      <c r="F38" s="42"/>
      <c r="G38" s="22"/>
      <c r="H38" s="22" t="s">
        <v>39</v>
      </c>
      <c r="I38" s="23" t="s">
        <v>47</v>
      </c>
      <c r="J38" s="19"/>
    </row>
    <row r="39" spans="1:10" s="8" customFormat="1">
      <c r="A39" s="26" t="s">
        <v>48</v>
      </c>
      <c r="B39" s="27"/>
      <c r="C39" s="27"/>
      <c r="D39" s="27"/>
      <c r="E39" s="27"/>
      <c r="F39" s="28"/>
      <c r="G39" s="4"/>
      <c r="H39" s="4">
        <v>105239</v>
      </c>
      <c r="I39" s="5"/>
      <c r="J39" s="19"/>
    </row>
    <row r="40" spans="1:10" s="8" customFormat="1">
      <c r="A40" s="33" t="s">
        <v>60</v>
      </c>
      <c r="B40" s="34"/>
      <c r="C40" s="34"/>
      <c r="D40" s="34"/>
      <c r="E40" s="34"/>
      <c r="F40" s="35"/>
      <c r="G40" s="4"/>
      <c r="H40" s="4">
        <v>56449</v>
      </c>
      <c r="I40" s="5"/>
      <c r="J40" s="19"/>
    </row>
    <row r="41" spans="1:10" s="8" customFormat="1">
      <c r="A41" s="26" t="s">
        <v>49</v>
      </c>
      <c r="B41" s="27"/>
      <c r="C41" s="27"/>
      <c r="D41" s="27"/>
      <c r="E41" s="27"/>
      <c r="F41" s="28"/>
      <c r="G41" s="4"/>
      <c r="H41" s="4">
        <v>1314</v>
      </c>
      <c r="I41" s="5"/>
      <c r="J41" s="19"/>
    </row>
    <row r="42" spans="1:10" s="8" customFormat="1">
      <c r="A42" s="26" t="s">
        <v>59</v>
      </c>
      <c r="B42" s="27"/>
      <c r="C42" s="27"/>
      <c r="D42" s="27"/>
      <c r="E42" s="27"/>
      <c r="F42" s="28"/>
      <c r="G42" s="4"/>
      <c r="H42" s="4">
        <v>3777</v>
      </c>
      <c r="I42" s="5"/>
      <c r="J42" s="19"/>
    </row>
    <row r="43" spans="1:10" s="8" customFormat="1">
      <c r="A43" s="29" t="s">
        <v>50</v>
      </c>
      <c r="B43" s="30"/>
      <c r="C43" s="30"/>
      <c r="D43" s="30"/>
      <c r="E43" s="30"/>
      <c r="F43" s="31"/>
      <c r="G43" s="4"/>
      <c r="H43" s="4">
        <f>SUM(H39:H42)</f>
        <v>166779</v>
      </c>
      <c r="I43" s="24">
        <v>4670</v>
      </c>
      <c r="J43" s="19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2" t="s">
        <v>57</v>
      </c>
      <c r="B45" s="2"/>
      <c r="C45" s="2"/>
      <c r="D45" s="2"/>
      <c r="E45" s="2"/>
      <c r="F45" s="3"/>
      <c r="G45" s="3"/>
      <c r="H45" s="1"/>
      <c r="I45" s="1"/>
      <c r="J45" s="1"/>
    </row>
  </sheetData>
  <mergeCells count="52">
    <mergeCell ref="A13:H13"/>
    <mergeCell ref="A8:C8"/>
    <mergeCell ref="F8:H8"/>
    <mergeCell ref="A9:C9"/>
    <mergeCell ref="A10:C10"/>
    <mergeCell ref="A22:G22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4:H14"/>
    <mergeCell ref="A15:H15"/>
    <mergeCell ref="A17:I17"/>
    <mergeCell ref="A21:G21"/>
    <mergeCell ref="A16:H16"/>
    <mergeCell ref="B18:G18"/>
    <mergeCell ref="A19:G19"/>
    <mergeCell ref="H19:I19"/>
    <mergeCell ref="A20:G20"/>
    <mergeCell ref="A26:G26"/>
    <mergeCell ref="A25:G25"/>
    <mergeCell ref="A27:G27"/>
    <mergeCell ref="A28:G28"/>
    <mergeCell ref="A23:G23"/>
    <mergeCell ref="A24:G24"/>
    <mergeCell ref="A29:G29"/>
    <mergeCell ref="A30:G30"/>
    <mergeCell ref="A31:G31"/>
    <mergeCell ref="A33:G33"/>
    <mergeCell ref="H33:I33"/>
    <mergeCell ref="A43:F43"/>
    <mergeCell ref="A32:G32"/>
    <mergeCell ref="A41:F41"/>
    <mergeCell ref="A42:F42"/>
    <mergeCell ref="A34:I34"/>
    <mergeCell ref="A35:H35"/>
    <mergeCell ref="A36:J36"/>
    <mergeCell ref="A37:J37"/>
    <mergeCell ref="A38:F38"/>
    <mergeCell ref="A39:F39"/>
    <mergeCell ref="A40:F40"/>
  </mergeCells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2023-03-30T10:56:09Z</dcterms:modified>
</cp:coreProperties>
</file>